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1.2\2021\8101 ЗК МСП - ИБП\"/>
    </mc:Choice>
  </mc:AlternateContent>
  <bookViews>
    <workbookView xWindow="0" yWindow="0" windowWidth="22992" windowHeight="9168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24" i="1" l="1"/>
  <c r="Q23" i="1"/>
  <c r="Q20" i="1"/>
  <c r="Q17" i="1"/>
  <c r="P11" i="1"/>
  <c r="P12" i="1"/>
  <c r="P13" i="1"/>
  <c r="P14" i="1"/>
  <c r="P15" i="1"/>
  <c r="P16" i="1"/>
  <c r="Q11" i="1"/>
  <c r="Q12" i="1"/>
  <c r="Q13" i="1"/>
  <c r="Q14" i="1"/>
  <c r="Q15" i="1"/>
  <c r="M11" i="1" l="1"/>
  <c r="M12" i="1"/>
  <c r="M13" i="1"/>
  <c r="M14" i="1"/>
  <c r="N11" i="1"/>
  <c r="N12" i="1"/>
  <c r="N13" i="1"/>
  <c r="N14" i="1"/>
  <c r="G11" i="1"/>
  <c r="G12" i="1"/>
  <c r="G13" i="1"/>
  <c r="G14" i="1"/>
  <c r="M15" i="1" l="1"/>
  <c r="N15" i="1"/>
  <c r="M16" i="1"/>
  <c r="N16" i="1"/>
  <c r="Q16" i="1"/>
  <c r="G10" i="1"/>
  <c r="G15" i="1"/>
  <c r="G16" i="1"/>
  <c r="G17" i="1" s="1"/>
  <c r="G19" i="1" l="1"/>
  <c r="I19" i="1"/>
  <c r="M19" i="1"/>
  <c r="N19" i="1"/>
  <c r="G20" i="1" l="1"/>
  <c r="M10" i="1"/>
  <c r="N10" i="1"/>
  <c r="P10" i="1"/>
  <c r="Q10" i="1" s="1"/>
  <c r="P19" i="1"/>
  <c r="Q19" i="1" s="1"/>
  <c r="M22" i="1"/>
  <c r="N22" i="1"/>
  <c r="P22" i="1"/>
  <c r="Q22" i="1" s="1"/>
  <c r="I22" i="1" l="1"/>
  <c r="I23" i="1"/>
  <c r="I10" i="1"/>
  <c r="G22" i="1"/>
  <c r="G23" i="1" s="1"/>
  <c r="G24" i="1" s="1"/>
  <c r="F3" i="1" s="1"/>
  <c r="G25" i="1" l="1"/>
  <c r="G26" i="1" s="1"/>
  <c r="Q25" i="1"/>
  <c r="Q26" i="1" s="1"/>
</calcChain>
</file>

<file path=xl/sharedStrings.xml><?xml version="1.0" encoding="utf-8"?>
<sst xmlns="http://schemas.openxmlformats.org/spreadsheetml/2006/main" count="68" uniqueCount="43">
  <si>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</si>
  <si>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</si>
  <si>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</si>
  <si>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</si>
  <si>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</si>
  <si>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</si>
  <si>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</si>
  <si>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</si>
  <si>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</si>
  <si>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</si>
  <si>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</si>
  <si>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</si>
  <si>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</si>
  <si>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</si>
  <si>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</si>
  <si>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</si>
  <si>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</si>
  <si>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</si>
  <si>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</si>
  <si>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</si>
  <si>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</si>
  <si>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</si>
  <si>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</si>
  <si>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Филиал АО "ДРСК" "Амурские электирческие сети"</t>
  </si>
  <si>
    <t>Итого по филиалу "АЭС"</t>
  </si>
  <si>
    <t>компл.</t>
  </si>
  <si>
    <t>Филиал АО "ДРСК" "Приморские электрические сети"</t>
  </si>
  <si>
    <t>Итогго по филиалу "АЭС"</t>
  </si>
  <si>
    <t>Итого по филиалу "ПЭС"</t>
  </si>
  <si>
    <t>Филиал АО "ДРСК" "Электрические сети ЕАО"</t>
  </si>
  <si>
    <t>Итого по филиалу "ЕАО"</t>
  </si>
  <si>
    <r>
      <t xml:space="preserve">Аккумулятор DJM 12100, </t>
    </r>
    <r>
      <rPr>
        <i/>
        <sz val="11"/>
        <color rgb="FF000000"/>
        <rFont val="Times New Roman"/>
        <family val="1"/>
        <charset val="204"/>
      </rPr>
      <t>согласно приложения 1.1  к техническим требованиям на закупку.</t>
    </r>
  </si>
  <si>
    <r>
      <t xml:space="preserve">Аккумулятор DJM 1255, </t>
    </r>
    <r>
      <rPr>
        <i/>
        <sz val="11"/>
        <color rgb="FF000000"/>
        <rFont val="Times New Roman"/>
        <family val="1"/>
        <charset val="204"/>
      </rPr>
      <t>согласно приложения 1.1  к техническим требованиям на закупку.</t>
    </r>
  </si>
  <si>
    <r>
      <t xml:space="preserve">Аккумулятор GP1272 F2 7,2Ач-12В, </t>
    </r>
    <r>
      <rPr>
        <i/>
        <sz val="11"/>
        <color rgb="FF000000"/>
        <rFont val="Times New Roman"/>
        <family val="1"/>
        <charset val="204"/>
      </rPr>
      <t>согласно приложения 1.1  к техническим требованиям на закупку.</t>
    </r>
  </si>
  <si>
    <r>
      <t xml:space="preserve">Аккумулятор NIMH AAx3 3.6B(1600 мАч), </t>
    </r>
    <r>
      <rPr>
        <i/>
        <sz val="11"/>
        <color rgb="FF000000"/>
        <rFont val="Times New Roman"/>
        <family val="1"/>
        <charset val="204"/>
      </rPr>
      <t>согласно приложения 1.1  к техническим требованиям на закупку.</t>
    </r>
  </si>
  <si>
    <t>шт</t>
  </si>
  <si>
    <t>компл</t>
  </si>
  <si>
    <t xml:space="preserve">Источник безперебойного питания  3000 кВа., согласно приложения 1.4 к техническим требованиям на закупку. </t>
  </si>
  <si>
    <t xml:space="preserve">Источник бесперебойного питания для оснащения 
ПС 110 кВ Волково, согласно приложения 1.2  к техническим требованиям на закупку.
</t>
  </si>
  <si>
    <r>
      <t xml:space="preserve">Батарея аккумуляторная , </t>
    </r>
    <r>
      <rPr>
        <i/>
        <sz val="11"/>
        <color rgb="FF000000"/>
        <rFont val="Times New Roman"/>
        <family val="1"/>
        <charset val="204"/>
      </rPr>
      <t xml:space="preserve">согласно приложения 1.3 к техническим требованиям на закупку. </t>
    </r>
  </si>
  <si>
    <t>Аккумулятор Delta DTM 1207 7,2Ач-12В.</t>
  </si>
  <si>
    <r>
      <t xml:space="preserve">Аккумулятор CSB HR1234W F2, </t>
    </r>
    <r>
      <rPr>
        <i/>
        <sz val="11"/>
        <color rgb="FF000000"/>
        <rFont val="Times New Roman"/>
        <family val="1"/>
        <charset val="204"/>
      </rPr>
      <t>согласно приложения 1.1  к техническим требованиям на закупку.</t>
    </r>
  </si>
  <si>
    <t>Приложение 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</si>
</sst>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thin">
        <color rgb="FF002060"/>
      </top>
      <bottom/>
      <diagonal/>
    </border>
    <border>
      <left/>
      <right/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9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7" xfId="0" applyNumberFormat="1" applyFont="1" applyFill="1" applyBorder="1" applyAlignment="1">
      <alignment horizontal="center" vertical="center" wrapText="1"/>
    </xf>
    <xf numFmtId="4" fontId="2" fillId="4" borderId="26" xfId="0" applyNumberFormat="1" applyFont="1" applyFill="1" applyBorder="1" applyAlignment="1">
      <alignment horizontal="center" vertical="top" wrapText="1"/>
    </xf>
    <xf numFmtId="4" fontId="2" fillId="4" borderId="24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2" fillId="5" borderId="10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7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13" fillId="0" borderId="31" xfId="0" applyFont="1" applyBorder="1" applyAlignment="1">
      <alignment horizontal="left" vertical="top" wrapText="1"/>
    </xf>
    <xf numFmtId="4" fontId="8" fillId="6" borderId="35" xfId="0" applyNumberFormat="1" applyFont="1" applyFill="1" applyBorder="1" applyAlignment="1" applyProtection="1">
      <alignment horizontal="center" vertical="top" wrapText="1"/>
    </xf>
    <xf numFmtId="0" fontId="4" fillId="0" borderId="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28" xfId="0" applyFont="1" applyFill="1" applyBorder="1" applyAlignment="1">
      <alignment horizontal="center" vertical="center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32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14" fillId="8" borderId="32" xfId="0" applyFont="1" applyFill="1" applyBorder="1" applyAlignment="1">
      <alignment vertical="center" wrapText="1"/>
    </xf>
    <xf numFmtId="4" fontId="8" fillId="2" borderId="15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25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36" xfId="0" applyNumberFormat="1" applyFont="1" applyFill="1" applyBorder="1" applyAlignment="1" applyProtection="1">
      <alignment horizontal="center" vertical="center" wrapText="1"/>
    </xf>
    <xf numFmtId="0" fontId="14" fillId="8" borderId="32" xfId="0" applyFont="1" applyFill="1" applyBorder="1" applyAlignment="1">
      <alignment horizontal="center" vertical="center" wrapText="1"/>
    </xf>
    <xf numFmtId="0" fontId="18" fillId="8" borderId="32" xfId="0" applyFont="1" applyFill="1" applyBorder="1" applyAlignment="1">
      <alignment vertical="center" wrapText="1"/>
    </xf>
    <xf numFmtId="0" fontId="15" fillId="8" borderId="32" xfId="0" applyFont="1" applyFill="1" applyBorder="1" applyAlignment="1">
      <alignment horizontal="center" vertical="center"/>
    </xf>
    <xf numFmtId="0" fontId="16" fillId="8" borderId="40" xfId="0" applyFont="1" applyFill="1" applyBorder="1" applyAlignment="1">
      <alignment horizontal="center" vertical="center"/>
    </xf>
    <xf numFmtId="0" fontId="16" fillId="8" borderId="36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30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" fillId="7" borderId="29" xfId="0" applyFont="1" applyFill="1" applyBorder="1" applyAlignment="1">
      <alignment horizontal="center" vertical="center" wrapText="1"/>
    </xf>
    <xf numFmtId="0" fontId="1" fillId="6" borderId="39" xfId="0" applyFont="1" applyFill="1" applyBorder="1" applyAlignment="1">
      <alignment horizontal="right"/>
    </xf>
    <xf numFmtId="0" fontId="1" fillId="6" borderId="34" xfId="0" applyFont="1" applyFill="1" applyBorder="1" applyAlignment="1">
      <alignment horizontal="right"/>
    </xf>
    <xf numFmtId="0" fontId="1" fillId="6" borderId="14" xfId="0" applyFont="1" applyFill="1" applyBorder="1" applyAlignment="1">
      <alignment horizontal="right"/>
    </xf>
    <xf numFmtId="0" fontId="1" fillId="6" borderId="38" xfId="0" applyFont="1" applyFill="1" applyBorder="1" applyAlignment="1">
      <alignment horizontal="center"/>
    </xf>
    <xf numFmtId="0" fontId="1" fillId="6" borderId="30" xfId="0" applyFont="1" applyFill="1" applyBorder="1" applyAlignment="1">
      <alignment horizontal="center"/>
    </xf>
    <xf numFmtId="0" fontId="1" fillId="6" borderId="33" xfId="0" applyFont="1" applyFill="1" applyBorder="1" applyAlignment="1">
      <alignment horizontal="center"/>
    </xf>
    <xf numFmtId="0" fontId="1" fillId="5" borderId="28" xfId="0" applyFont="1" applyFill="1" applyBorder="1" applyAlignment="1">
      <alignment horizontal="center"/>
    </xf>
    <xf numFmtId="0" fontId="1" fillId="5" borderId="25" xfId="0" applyFont="1" applyFill="1" applyBorder="1" applyAlignment="1">
      <alignment horizontal="center"/>
    </xf>
    <xf numFmtId="0" fontId="1" fillId="5" borderId="29" xfId="0" applyFont="1" applyFill="1" applyBorder="1" applyAlignment="1">
      <alignment horizontal="center"/>
    </xf>
    <xf numFmtId="0" fontId="1" fillId="5" borderId="28" xfId="0" applyFont="1" applyFill="1" applyBorder="1" applyAlignment="1">
      <alignment horizontal="right"/>
    </xf>
    <xf numFmtId="0" fontId="1" fillId="5" borderId="34" xfId="0" applyFont="1" applyFill="1" applyBorder="1" applyAlignment="1">
      <alignment horizontal="right"/>
    </xf>
    <xf numFmtId="0" fontId="1" fillId="5" borderId="25" xfId="0" applyFont="1" applyFill="1" applyBorder="1" applyAlignment="1">
      <alignment horizontal="right"/>
    </xf>
    <xf numFmtId="0" fontId="1" fillId="5" borderId="15" xfId="0" applyFont="1" applyFill="1" applyBorder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5" fillId="3" borderId="17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5" borderId="22" xfId="0" applyFont="1" applyFill="1" applyBorder="1" applyAlignment="1">
      <alignment horizontal="right"/>
    </xf>
    <xf numFmtId="0" fontId="1" fillId="5" borderId="23" xfId="0" applyFont="1" applyFill="1" applyBorder="1" applyAlignment="1">
      <alignment horizontal="right"/>
    </xf>
    <xf numFmtId="0" fontId="1" fillId="5" borderId="16" xfId="0" applyFont="1" applyFill="1" applyBorder="1" applyAlignment="1">
      <alignment horizontal="right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23" xfId="0" applyNumberFormat="1" applyFont="1" applyFill="1" applyBorder="1" applyAlignment="1" applyProtection="1">
      <alignment horizontal="right" vertical="top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0" fontId="7" fillId="2" borderId="0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0" fontId="1" fillId="6" borderId="22" xfId="0" applyFont="1" applyFill="1" applyBorder="1" applyAlignment="1">
      <alignment horizontal="right"/>
    </xf>
    <xf numFmtId="0" fontId="1" fillId="6" borderId="23" xfId="0" applyFont="1" applyFill="1" applyBorder="1" applyAlignment="1">
      <alignment horizontal="right"/>
    </xf>
    <xf numFmtId="0" fontId="1" fillId="6" borderId="16" xfId="0" applyFont="1" applyFill="1" applyBorder="1" applyAlignment="1">
      <alignment horizontal="right"/>
    </xf>
    <xf numFmtId="0" fontId="1" fillId="7" borderId="28" xfId="0" applyFont="1" applyFill="1" applyBorder="1" applyAlignment="1">
      <alignment horizontal="center"/>
    </xf>
    <xf numFmtId="0" fontId="1" fillId="7" borderId="25" xfId="0" applyFont="1" applyFill="1" applyBorder="1" applyAlignment="1">
      <alignment horizontal="center"/>
    </xf>
    <xf numFmtId="0" fontId="1" fillId="7" borderId="29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1"/>
  <sheetViews>
    <sheetView tabSelected="1" topLeftCell="A10" zoomScale="70" zoomScaleNormal="70" workbookViewId="0">
      <selection activeCell="E6" sqref="E6"/>
    </sheetView>
  </sheetViews>
  <sheetFormatPr defaultRowHeight="14.4" x14ac:dyDescent="0.3"/>
  <cols>
    <col min="1" max="1" width="4.5546875" customWidth="1"/>
    <col min="2" max="2" width="9.109375" customWidth="1"/>
    <col min="3" max="3" width="61.88671875" customWidth="1"/>
    <col min="4" max="4" width="7.109375" customWidth="1"/>
    <col min="5" max="5" width="13.88671875" customWidth="1"/>
    <col min="6" max="6" width="14.6640625" customWidth="1"/>
    <col min="7" max="7" width="22.88671875" customWidth="1"/>
    <col min="10" max="10" width="33.44140625" customWidth="1"/>
    <col min="11" max="11" width="21.33203125" customWidth="1"/>
    <col min="12" max="12" width="25.5546875" customWidth="1"/>
    <col min="13" max="13" width="7.33203125" customWidth="1"/>
    <col min="14" max="14" width="15" customWidth="1"/>
    <col min="15" max="15" width="13.88671875" customWidth="1"/>
    <col min="16" max="16" width="8.6640625" customWidth="1"/>
    <col min="17" max="17" width="22.6640625" customWidth="1"/>
  </cols>
  <sheetData>
    <row r="1" spans="1:27" ht="34.5" customHeight="1" x14ac:dyDescent="0.3">
      <c r="B1" s="69" t="s">
        <v>42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" thickBot="1" x14ac:dyDescent="0.3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5">
      <c r="B3" s="70" t="s">
        <v>10</v>
      </c>
      <c r="C3" s="71"/>
      <c r="D3" s="71"/>
      <c r="E3" s="72"/>
      <c r="F3" s="29">
        <f>G24</f>
        <v>4016912.0900000003</v>
      </c>
      <c r="G3" s="22" t="s">
        <v>2</v>
      </c>
      <c r="H3" s="1"/>
      <c r="I3" s="70" t="s">
        <v>21</v>
      </c>
      <c r="J3" s="71"/>
      <c r="K3" s="71"/>
      <c r="L3" s="71"/>
      <c r="M3" s="71"/>
      <c r="N3" s="71"/>
      <c r="O3" s="71"/>
      <c r="P3" s="71"/>
      <c r="Q3" s="7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3">
      <c r="B4" s="1"/>
      <c r="C4" s="1"/>
      <c r="D4" s="1"/>
      <c r="E4" s="1"/>
      <c r="F4" s="1"/>
      <c r="G4" s="1"/>
      <c r="H4" s="1"/>
      <c r="I4" s="77" t="s">
        <v>17</v>
      </c>
      <c r="J4" s="77"/>
      <c r="K4" s="77"/>
      <c r="L4" s="7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3">
      <c r="B5" s="1"/>
      <c r="C5" s="1"/>
      <c r="D5" s="1"/>
      <c r="E5" s="1"/>
      <c r="F5" s="1"/>
      <c r="G5" s="1"/>
      <c r="H5" s="1"/>
      <c r="I5" s="28" t="s">
        <v>18</v>
      </c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5">
      <c r="B7" s="73" t="s">
        <v>11</v>
      </c>
      <c r="C7" s="72"/>
      <c r="D7" s="74"/>
      <c r="E7" s="74"/>
      <c r="F7" s="75"/>
      <c r="G7" s="76"/>
      <c r="H7" s="5"/>
      <c r="I7" s="70" t="s">
        <v>20</v>
      </c>
      <c r="J7" s="71"/>
      <c r="K7" s="71"/>
      <c r="L7" s="71"/>
      <c r="M7" s="71"/>
      <c r="N7" s="71"/>
      <c r="O7" s="71"/>
      <c r="P7" s="71"/>
      <c r="Q7" s="78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6.6" x14ac:dyDescent="0.3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3">
      <c r="B9" s="49" t="s">
        <v>23</v>
      </c>
      <c r="C9" s="50"/>
      <c r="D9" s="50"/>
      <c r="E9" s="50"/>
      <c r="F9" s="50"/>
      <c r="G9" s="51"/>
      <c r="H9" s="1"/>
      <c r="I9" s="52" t="s">
        <v>23</v>
      </c>
      <c r="J9" s="53"/>
      <c r="K9" s="54"/>
      <c r="L9" s="54"/>
      <c r="M9" s="54"/>
      <c r="N9" s="54"/>
      <c r="O9" s="54"/>
      <c r="P9" s="54"/>
      <c r="Q9" s="55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46.5" customHeight="1" x14ac:dyDescent="0.3">
      <c r="A10" s="6"/>
      <c r="B10" s="47">
        <v>1</v>
      </c>
      <c r="C10" s="40" t="s">
        <v>40</v>
      </c>
      <c r="D10" s="48" t="s">
        <v>35</v>
      </c>
      <c r="E10" s="42">
        <v>1721.99</v>
      </c>
      <c r="F10" s="44">
        <v>106</v>
      </c>
      <c r="G10" s="43">
        <f>E10*F10</f>
        <v>182530.94</v>
      </c>
      <c r="H10" s="1"/>
      <c r="I10" s="35">
        <f>B10</f>
        <v>1</v>
      </c>
      <c r="J10" s="40" t="s">
        <v>40</v>
      </c>
      <c r="K10" s="11"/>
      <c r="L10" s="13"/>
      <c r="M10" s="18" t="str">
        <f>D10</f>
        <v>шт</v>
      </c>
      <c r="N10" s="23">
        <f>E10</f>
        <v>1721.99</v>
      </c>
      <c r="O10" s="12"/>
      <c r="P10" s="18">
        <f>F10</f>
        <v>106</v>
      </c>
      <c r="Q10" s="19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46.5" customHeight="1" x14ac:dyDescent="0.3">
      <c r="A11" s="6"/>
      <c r="B11" s="47">
        <v>2</v>
      </c>
      <c r="C11" s="40" t="s">
        <v>41</v>
      </c>
      <c r="D11" s="48" t="s">
        <v>35</v>
      </c>
      <c r="E11" s="42">
        <v>2927.25</v>
      </c>
      <c r="F11" s="44">
        <v>42</v>
      </c>
      <c r="G11" s="43">
        <f t="shared" ref="G11:G14" si="0">E11*F11</f>
        <v>122944.5</v>
      </c>
      <c r="H11" s="1"/>
      <c r="I11" s="35">
        <v>2</v>
      </c>
      <c r="J11" s="40" t="s">
        <v>41</v>
      </c>
      <c r="K11" s="11"/>
      <c r="L11" s="13"/>
      <c r="M11" s="18" t="str">
        <f t="shared" ref="M11:M14" si="1">D11</f>
        <v>шт</v>
      </c>
      <c r="N11" s="23">
        <f t="shared" ref="N11:N14" si="2">E11</f>
        <v>2927.25</v>
      </c>
      <c r="O11" s="12"/>
      <c r="P11" s="18">
        <f t="shared" ref="P11:P16" si="3">F11</f>
        <v>42</v>
      </c>
      <c r="Q11" s="19">
        <f t="shared" ref="Q11:Q15" si="4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46.5" customHeight="1" x14ac:dyDescent="0.3">
      <c r="A12" s="6"/>
      <c r="B12" s="47">
        <v>3</v>
      </c>
      <c r="C12" s="40" t="s">
        <v>31</v>
      </c>
      <c r="D12" s="48" t="s">
        <v>35</v>
      </c>
      <c r="E12" s="42">
        <v>13136.54</v>
      </c>
      <c r="F12" s="44">
        <v>74</v>
      </c>
      <c r="G12" s="43">
        <f t="shared" si="0"/>
        <v>972103.96000000008</v>
      </c>
      <c r="H12" s="1"/>
      <c r="I12" s="35">
        <v>3</v>
      </c>
      <c r="J12" s="40" t="s">
        <v>31</v>
      </c>
      <c r="K12" s="11"/>
      <c r="L12" s="13"/>
      <c r="M12" s="18" t="str">
        <f t="shared" si="1"/>
        <v>шт</v>
      </c>
      <c r="N12" s="23">
        <f t="shared" si="2"/>
        <v>13136.54</v>
      </c>
      <c r="O12" s="12"/>
      <c r="P12" s="18">
        <f t="shared" si="3"/>
        <v>74</v>
      </c>
      <c r="Q12" s="19">
        <f t="shared" si="4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46.5" customHeight="1" x14ac:dyDescent="0.3">
      <c r="A13" s="6"/>
      <c r="B13" s="47">
        <v>4</v>
      </c>
      <c r="C13" s="40" t="s">
        <v>32</v>
      </c>
      <c r="D13" s="48" t="s">
        <v>35</v>
      </c>
      <c r="E13" s="42">
        <v>11155.18</v>
      </c>
      <c r="F13" s="44">
        <v>18</v>
      </c>
      <c r="G13" s="43">
        <f t="shared" si="0"/>
        <v>200793.24</v>
      </c>
      <c r="H13" s="1"/>
      <c r="I13" s="35">
        <v>4</v>
      </c>
      <c r="J13" s="40" t="s">
        <v>32</v>
      </c>
      <c r="K13" s="11"/>
      <c r="L13" s="13"/>
      <c r="M13" s="18" t="str">
        <f t="shared" si="1"/>
        <v>шт</v>
      </c>
      <c r="N13" s="23">
        <f t="shared" si="2"/>
        <v>11155.18</v>
      </c>
      <c r="O13" s="12"/>
      <c r="P13" s="18">
        <f t="shared" si="3"/>
        <v>18</v>
      </c>
      <c r="Q13" s="19">
        <f t="shared" si="4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46.5" customHeight="1" x14ac:dyDescent="0.3">
      <c r="A14" s="6"/>
      <c r="B14" s="47">
        <v>5</v>
      </c>
      <c r="C14" s="40" t="s">
        <v>33</v>
      </c>
      <c r="D14" s="48" t="s">
        <v>35</v>
      </c>
      <c r="E14" s="42">
        <v>2007.85</v>
      </c>
      <c r="F14" s="44">
        <v>115</v>
      </c>
      <c r="G14" s="43">
        <f t="shared" si="0"/>
        <v>230902.75</v>
      </c>
      <c r="H14" s="1"/>
      <c r="I14" s="35">
        <v>5</v>
      </c>
      <c r="J14" s="40" t="s">
        <v>33</v>
      </c>
      <c r="K14" s="11"/>
      <c r="L14" s="13"/>
      <c r="M14" s="18" t="str">
        <f t="shared" si="1"/>
        <v>шт</v>
      </c>
      <c r="N14" s="23">
        <f t="shared" si="2"/>
        <v>2007.85</v>
      </c>
      <c r="O14" s="12"/>
      <c r="P14" s="18">
        <f t="shared" si="3"/>
        <v>115</v>
      </c>
      <c r="Q14" s="19">
        <f t="shared" si="4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46.5" customHeight="1" x14ac:dyDescent="0.3">
      <c r="A15" s="6"/>
      <c r="B15" s="47">
        <v>6</v>
      </c>
      <c r="C15" s="40" t="s">
        <v>34</v>
      </c>
      <c r="D15" s="48" t="s">
        <v>35</v>
      </c>
      <c r="E15" s="42">
        <v>764.87</v>
      </c>
      <c r="F15" s="44">
        <v>655</v>
      </c>
      <c r="G15" s="43">
        <f t="shared" ref="G15:G16" si="5">E15*F15</f>
        <v>500989.85</v>
      </c>
      <c r="H15" s="1"/>
      <c r="I15" s="35">
        <v>6</v>
      </c>
      <c r="J15" s="40" t="s">
        <v>34</v>
      </c>
      <c r="K15" s="11"/>
      <c r="L15" s="13"/>
      <c r="M15" s="18" t="str">
        <f t="shared" ref="M15:M16" si="6">D15</f>
        <v>шт</v>
      </c>
      <c r="N15" s="23">
        <f t="shared" ref="N15:N16" si="7">E15</f>
        <v>764.87</v>
      </c>
      <c r="O15" s="12"/>
      <c r="P15" s="18">
        <f t="shared" si="3"/>
        <v>655</v>
      </c>
      <c r="Q15" s="19">
        <f t="shared" si="4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46.5" customHeight="1" x14ac:dyDescent="0.3">
      <c r="A16" s="6"/>
      <c r="B16" s="47">
        <v>7</v>
      </c>
      <c r="C16" s="40" t="s">
        <v>38</v>
      </c>
      <c r="D16" s="48" t="s">
        <v>36</v>
      </c>
      <c r="E16" s="42">
        <v>345268.37</v>
      </c>
      <c r="F16" s="44">
        <v>1</v>
      </c>
      <c r="G16" s="43">
        <f t="shared" si="5"/>
        <v>345268.37</v>
      </c>
      <c r="H16" s="1"/>
      <c r="I16" s="35">
        <v>7</v>
      </c>
      <c r="J16" s="40" t="s">
        <v>38</v>
      </c>
      <c r="K16" s="11"/>
      <c r="L16" s="13"/>
      <c r="M16" s="18" t="str">
        <f t="shared" si="6"/>
        <v>компл</v>
      </c>
      <c r="N16" s="23">
        <f t="shared" si="7"/>
        <v>345268.37</v>
      </c>
      <c r="O16" s="12"/>
      <c r="P16" s="18">
        <f t="shared" si="3"/>
        <v>1</v>
      </c>
      <c r="Q16" s="19">
        <f t="shared" ref="Q15:Q16" si="8">O16*P16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3">
      <c r="A17" s="6"/>
      <c r="B17" s="56" t="s">
        <v>24</v>
      </c>
      <c r="C17" s="57"/>
      <c r="D17" s="57"/>
      <c r="E17" s="57"/>
      <c r="F17" s="58"/>
      <c r="G17" s="31">
        <f>SUM(G10:G16)</f>
        <v>2555533.6100000003</v>
      </c>
      <c r="H17" s="1"/>
      <c r="I17" s="65" t="s">
        <v>27</v>
      </c>
      <c r="J17" s="66"/>
      <c r="K17" s="67"/>
      <c r="L17" s="67"/>
      <c r="M17" s="67"/>
      <c r="N17" s="67"/>
      <c r="O17" s="67"/>
      <c r="P17" s="68"/>
      <c r="Q17" s="19">
        <f>SUM(Q10:Q16)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x14ac:dyDescent="0.3">
      <c r="A18" s="6"/>
      <c r="B18" s="59" t="s">
        <v>26</v>
      </c>
      <c r="C18" s="60"/>
      <c r="D18" s="60"/>
      <c r="E18" s="60"/>
      <c r="F18" s="60"/>
      <c r="G18" s="61"/>
      <c r="H18" s="1"/>
      <c r="I18" s="62" t="s">
        <v>26</v>
      </c>
      <c r="J18" s="63"/>
      <c r="K18" s="63"/>
      <c r="L18" s="63"/>
      <c r="M18" s="63"/>
      <c r="N18" s="63"/>
      <c r="O18" s="63"/>
      <c r="P18" s="63"/>
      <c r="Q18" s="64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37.5" customHeight="1" x14ac:dyDescent="0.3">
      <c r="A19" s="6"/>
      <c r="B19" s="33">
        <v>1</v>
      </c>
      <c r="C19" s="45" t="s">
        <v>39</v>
      </c>
      <c r="D19" s="46" t="s">
        <v>12</v>
      </c>
      <c r="E19" s="41">
        <v>21841.38</v>
      </c>
      <c r="F19" s="38">
        <v>30</v>
      </c>
      <c r="G19" s="39">
        <f t="shared" ref="G19:G22" si="9">E19*F19</f>
        <v>655241.4</v>
      </c>
      <c r="H19" s="1"/>
      <c r="I19" s="34">
        <f>B19</f>
        <v>1</v>
      </c>
      <c r="J19" s="45" t="s">
        <v>39</v>
      </c>
      <c r="K19" s="13"/>
      <c r="L19" s="13"/>
      <c r="M19" s="18" t="str">
        <f t="shared" ref="M19:M22" si="10">D19</f>
        <v>шт.</v>
      </c>
      <c r="N19" s="23">
        <f t="shared" ref="N19:N22" si="11">E19</f>
        <v>21841.38</v>
      </c>
      <c r="O19" s="12"/>
      <c r="P19" s="18">
        <f t="shared" ref="P19:P22" si="12">F19</f>
        <v>30</v>
      </c>
      <c r="Q19" s="19">
        <f t="shared" ref="Q19:Q22" si="13">O19*P19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3">
      <c r="A20" s="6"/>
      <c r="B20" s="56" t="s">
        <v>28</v>
      </c>
      <c r="C20" s="57"/>
      <c r="D20" s="57"/>
      <c r="E20" s="57"/>
      <c r="F20" s="58"/>
      <c r="G20" s="21">
        <f>SUM(G19:G19)</f>
        <v>655241.4</v>
      </c>
      <c r="H20" s="1"/>
      <c r="I20" s="65" t="s">
        <v>28</v>
      </c>
      <c r="J20" s="67"/>
      <c r="K20" s="67"/>
      <c r="L20" s="67"/>
      <c r="M20" s="67"/>
      <c r="N20" s="67"/>
      <c r="O20" s="67"/>
      <c r="P20" s="68"/>
      <c r="Q20" s="19">
        <f>SUM(Q19)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3">
      <c r="A21" s="6"/>
      <c r="B21" s="59" t="s">
        <v>29</v>
      </c>
      <c r="C21" s="60"/>
      <c r="D21" s="60"/>
      <c r="E21" s="60"/>
      <c r="F21" s="60"/>
      <c r="G21" s="61"/>
      <c r="H21" s="1"/>
      <c r="I21" s="100" t="s">
        <v>29</v>
      </c>
      <c r="J21" s="101"/>
      <c r="K21" s="101"/>
      <c r="L21" s="101"/>
      <c r="M21" s="101"/>
      <c r="N21" s="101"/>
      <c r="O21" s="101"/>
      <c r="P21" s="101"/>
      <c r="Q21" s="102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9" customHeight="1" x14ac:dyDescent="0.3">
      <c r="A22" s="6"/>
      <c r="B22" s="32">
        <v>1</v>
      </c>
      <c r="C22" s="30" t="s">
        <v>37</v>
      </c>
      <c r="D22" s="36" t="s">
        <v>25</v>
      </c>
      <c r="E22" s="36">
        <v>403068.54</v>
      </c>
      <c r="F22" s="37">
        <v>2</v>
      </c>
      <c r="G22" s="21">
        <f t="shared" si="9"/>
        <v>806137.08</v>
      </c>
      <c r="H22" s="1"/>
      <c r="I22" s="17">
        <f>B22</f>
        <v>1</v>
      </c>
      <c r="J22" s="30" t="s">
        <v>37</v>
      </c>
      <c r="K22" s="13"/>
      <c r="L22" s="13"/>
      <c r="M22" s="18" t="str">
        <f t="shared" si="10"/>
        <v>компл.</v>
      </c>
      <c r="N22" s="23">
        <f t="shared" si="11"/>
        <v>403068.54</v>
      </c>
      <c r="O22" s="12"/>
      <c r="P22" s="18">
        <f t="shared" si="12"/>
        <v>2</v>
      </c>
      <c r="Q22" s="19">
        <f t="shared" si="13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" thickBot="1" x14ac:dyDescent="0.35">
      <c r="A23" s="6"/>
      <c r="B23" s="97" t="s">
        <v>30</v>
      </c>
      <c r="C23" s="98"/>
      <c r="D23" s="98"/>
      <c r="E23" s="98"/>
      <c r="F23" s="99"/>
      <c r="G23" s="21">
        <f>SUM(G22:G22)</f>
        <v>806137.08</v>
      </c>
      <c r="H23" s="1"/>
      <c r="I23" s="81" t="str">
        <f>B23</f>
        <v>Итого по филиалу "ЕАО"</v>
      </c>
      <c r="J23" s="82"/>
      <c r="K23" s="82"/>
      <c r="L23" s="82"/>
      <c r="M23" s="82"/>
      <c r="N23" s="82"/>
      <c r="O23" s="82"/>
      <c r="P23" s="83"/>
      <c r="Q23" s="20">
        <f>SUM(Q22)</f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21" customHeight="1" thickBot="1" x14ac:dyDescent="0.35">
      <c r="A24" s="6"/>
      <c r="B24" s="91" t="s">
        <v>5</v>
      </c>
      <c r="C24" s="92"/>
      <c r="D24" s="92"/>
      <c r="E24" s="92"/>
      <c r="F24" s="93"/>
      <c r="G24" s="14">
        <f>G17+G20+G23</f>
        <v>4016912.0900000003</v>
      </c>
      <c r="H24" s="1"/>
      <c r="I24" s="91" t="s">
        <v>5</v>
      </c>
      <c r="J24" s="92"/>
      <c r="K24" s="92"/>
      <c r="L24" s="92"/>
      <c r="M24" s="92"/>
      <c r="N24" s="92"/>
      <c r="O24" s="92"/>
      <c r="P24" s="93"/>
      <c r="Q24" s="14">
        <f>Q17+Q20+Q23</f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" customHeight="1" x14ac:dyDescent="0.3">
      <c r="A25" s="6"/>
      <c r="B25" s="89" t="s">
        <v>15</v>
      </c>
      <c r="C25" s="90"/>
      <c r="D25" s="90"/>
      <c r="E25" s="96"/>
      <c r="F25" s="24">
        <v>0.2</v>
      </c>
      <c r="G25" s="15">
        <f>G24*F25</f>
        <v>803382.41800000006</v>
      </c>
      <c r="H25" s="1"/>
      <c r="I25" s="89" t="s">
        <v>15</v>
      </c>
      <c r="J25" s="90"/>
      <c r="K25" s="90"/>
      <c r="L25" s="90"/>
      <c r="M25" s="90"/>
      <c r="N25" s="90"/>
      <c r="O25" s="90"/>
      <c r="P25" s="24">
        <v>0.2</v>
      </c>
      <c r="Q25" s="15">
        <f>Q24*P25</f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.75" customHeight="1" thickBot="1" x14ac:dyDescent="0.35">
      <c r="A26" s="6"/>
      <c r="B26" s="86" t="s">
        <v>6</v>
      </c>
      <c r="C26" s="87"/>
      <c r="D26" s="87"/>
      <c r="E26" s="87"/>
      <c r="F26" s="88"/>
      <c r="G26" s="16">
        <f>G24+G25</f>
        <v>4820294.5080000004</v>
      </c>
      <c r="H26" s="1"/>
      <c r="I26" s="86" t="s">
        <v>6</v>
      </c>
      <c r="J26" s="87"/>
      <c r="K26" s="87"/>
      <c r="L26" s="87"/>
      <c r="M26" s="87"/>
      <c r="N26" s="87"/>
      <c r="O26" s="87"/>
      <c r="P26" s="88"/>
      <c r="Q26" s="16">
        <f>Q24+Q25</f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33.75" customHeight="1" x14ac:dyDescent="0.3">
      <c r="B27" s="95"/>
      <c r="C27" s="95"/>
      <c r="D27" s="95"/>
      <c r="E27" s="95"/>
      <c r="F27" s="95"/>
      <c r="G27" s="95"/>
      <c r="H27" s="1"/>
      <c r="I27" s="1"/>
      <c r="J27" s="1"/>
      <c r="K27" s="1"/>
      <c r="L27" s="1"/>
      <c r="M27" s="2"/>
      <c r="N27" s="2"/>
      <c r="O27" s="2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51.5" customHeight="1" x14ac:dyDescent="0.3">
      <c r="B28" s="94"/>
      <c r="C28" s="94"/>
      <c r="D28" s="94"/>
      <c r="E28" s="94"/>
      <c r="F28" s="94"/>
      <c r="G28" s="94"/>
      <c r="H28" s="3"/>
      <c r="I28" s="3"/>
      <c r="J28" s="84" t="s">
        <v>16</v>
      </c>
      <c r="K28" s="85"/>
      <c r="L28" s="27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1"/>
    </row>
    <row r="29" spans="1:27" ht="19.2" x14ac:dyDescent="0.3">
      <c r="J29" s="80"/>
      <c r="K29" s="80"/>
      <c r="L29" s="25"/>
      <c r="AA29" s="1"/>
    </row>
    <row r="30" spans="1:27" ht="16.8" x14ac:dyDescent="0.3">
      <c r="J30" s="79"/>
      <c r="K30" s="79"/>
      <c r="L30" s="26"/>
    </row>
    <row r="31" spans="1:27" ht="19.2" x14ac:dyDescent="0.3">
      <c r="J31" s="80"/>
      <c r="K31" s="80"/>
      <c r="L31" s="25"/>
    </row>
  </sheetData>
  <sheetProtection formatCells="0" formatColumns="0" formatRows="0" insertRows="0" deleteRows="0"/>
  <mergeCells count="30">
    <mergeCell ref="I20:P20"/>
    <mergeCell ref="B28:G28"/>
    <mergeCell ref="B27:G27"/>
    <mergeCell ref="B26:F26"/>
    <mergeCell ref="B25:E25"/>
    <mergeCell ref="B24:F24"/>
    <mergeCell ref="B23:F23"/>
    <mergeCell ref="B21:G21"/>
    <mergeCell ref="I21:Q21"/>
    <mergeCell ref="B20:F20"/>
    <mergeCell ref="J30:K30"/>
    <mergeCell ref="J31:K31"/>
    <mergeCell ref="J29:K29"/>
    <mergeCell ref="I23:P23"/>
    <mergeCell ref="J28:K28"/>
    <mergeCell ref="I26:P26"/>
    <mergeCell ref="I25:O25"/>
    <mergeCell ref="I24:P24"/>
    <mergeCell ref="B1:Q1"/>
    <mergeCell ref="B3:E3"/>
    <mergeCell ref="B7:G7"/>
    <mergeCell ref="I4:L4"/>
    <mergeCell ref="I3:Q3"/>
    <mergeCell ref="I7:Q7"/>
    <mergeCell ref="B9:G9"/>
    <mergeCell ref="I9:Q9"/>
    <mergeCell ref="B17:F17"/>
    <mergeCell ref="B18:G18"/>
    <mergeCell ref="I18:Q18"/>
    <mergeCell ref="I17:P17"/>
  </mergeCells>
  <pageMargins left="0.23622047244094491" right="0.23622047244094491" top="0.74803149606299213" bottom="0.74803149606299213" header="0.31496062992125984" footer="0.31496062992125984"/>
  <pageSetup paperSize="9" scale="49" orientation="landscape" r:id="rId1"/>
  <ignoredErrors>
    <ignoredError sqref="M10 M19 M2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cp:lastPrinted>2020-10-01T06:11:23Z</cp:lastPrinted>
  <dcterms:created xsi:type="dcterms:W3CDTF">2018-05-22T01:14:50Z</dcterms:created>
  <dcterms:modified xsi:type="dcterms:W3CDTF">2020-10-29T08:52:26Z</dcterms:modified>
</cp:coreProperties>
</file>